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2" name="Z_6342DEBD_8362_445E_BD79_C3231DB4E93D_.wvu.PrintTitles">'1.- AMB. DE CONTROL'!$1:$6</definedName>
    <definedName localSheetId="2" name="Z_6342DEBD_8362_445E_BD79_C3231DB4E93D_.wvu.PrintArea">'1.- AMB. DE CONTROL'!$A$1:$F$8</definedName>
    <definedName localSheetId="3" name="Z_826D66B6_56A4_41C3_BC59_8F99338B793E_.wvu.PrintTitles">'3.-ACT. DE CONTROL'!$1:$6</definedName>
    <definedName localSheetId="4" name="Z_826D66B6_56A4_41C3_BC59_8F99338B793E_.wvu.PrintArea">'4.-INF. Y COMUNICA.'!$A$1:$H$7</definedName>
    <definedName localSheetId="2" name="Z_826D66B6_56A4_41C3_BC59_8F99338B793E_.wvu.PrintTitles">'1.- AMB. DE CONTROL'!$1:$6</definedName>
    <definedName localSheetId="1" name="Z_826D66B6_56A4_41C3_BC59_8F99338B793E_.wvu.PrintArea">GENERALES!$A$5:$C$16</definedName>
    <definedName localSheetId="3" name="Z_6342DEBD_8362_445E_BD79_C3231DB4E93D_.wvu.PrintTitles">'3.-ACT. DE CONTROL'!$1:$6</definedName>
    <definedName localSheetId="3" name="Z_6342DEBD_8362_445E_BD79_C3231DB4E93D_.wvu.PrintArea">'3.-ACT. DE CONTROL'!$A$1:$H$12</definedName>
    <definedName localSheetId="2" name="Z_826D66B6_56A4_41C3_BC59_8F99338B793E_.wvu.PrintArea">'1.- AMB. DE CONTROL'!$A$1:$F$8</definedName>
    <definedName localSheetId="3" name="Z_826D66B6_56A4_41C3_BC59_8F99338B793E_.wvu.PrintArea">'3.-ACT. DE CONTROL'!$A$1:$H$12</definedName>
    <definedName localSheetId="4" name="Z_6342DEBD_8362_445E_BD79_C3231DB4E93D_.wvu.PrintArea">'4.-INF. Y COMUNICA.'!$A$1:$H$7</definedName>
    <definedName localSheetId="1" name="Z_6342DEBD_8362_445E_BD79_C3231DB4E93D_.wvu.PrintArea">GENERALES!$A$5:$C$16</definedName>
  </definedNames>
  <calcPr/>
  <extLst>
    <ext uri="GoogleSheetsCustomDataVersion2">
      <go:sheetsCustomData xmlns:go="http://customooxmlschemas.google.com/" r:id="rId9" roundtripDataChecksum="w0Kt9JFsI2Grl0cRLTPdXB4xuRosrvCRzzT4XPUyPDw="/>
    </ext>
  </extLst>
</workbook>
</file>

<file path=xl/sharedStrings.xml><?xml version="1.0" encoding="utf-8"?>
<sst xmlns="http://schemas.openxmlformats.org/spreadsheetml/2006/main" count="149" uniqueCount="116">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</sst>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19</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59</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v>1.0</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82</v>
      </c>
      <c r="C8" s="47">
        <v>1.0</v>
      </c>
      <c r="D8" s="45"/>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83</v>
      </c>
      <c r="C9" s="47">
        <v>1.0</v>
      </c>
      <c r="D9" s="45"/>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84</v>
      </c>
      <c r="C10" s="47">
        <v>1.0</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85</v>
      </c>
      <c r="C11" s="47">
        <v>1.0</v>
      </c>
      <c r="D11" s="45"/>
      <c r="E11" s="45"/>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86</v>
      </c>
      <c r="C12" s="47">
        <v>1.0</v>
      </c>
      <c r="D12" s="45"/>
      <c r="E12" s="45"/>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87</v>
      </c>
      <c r="C13" s="47">
        <v>1.0</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88</v>
      </c>
      <c r="C14" s="47">
        <v>1.0</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89</v>
      </c>
      <c r="C15" s="47">
        <v>1.0</v>
      </c>
      <c r="D15" s="45"/>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90</v>
      </c>
      <c r="C16" s="47">
        <v>1.0</v>
      </c>
      <c r="D16" s="45"/>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91</v>
      </c>
    </row>
    <row r="3" ht="18.0" customHeight="1"/>
    <row r="4" ht="18.0" customHeight="1">
      <c r="A4" s="39"/>
    </row>
    <row r="5" ht="14.25" customHeight="1">
      <c r="A5" s="42" t="s">
        <v>78</v>
      </c>
      <c r="B5" s="42" t="s">
        <v>79</v>
      </c>
      <c r="C5" s="50" t="s">
        <v>41</v>
      </c>
      <c r="D5" s="50" t="s">
        <v>43</v>
      </c>
      <c r="E5" s="50" t="s">
        <v>45</v>
      </c>
      <c r="F5" s="42" t="s">
        <v>92</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95</v>
      </c>
      <c r="C7" s="47">
        <v>1.0</v>
      </c>
      <c r="D7" s="45"/>
      <c r="E7" s="45"/>
      <c r="F7" s="51">
        <f>IF(C7=1,INSTRUCTIVO!$E$26,IF(D7=0.5,(INSTRUCTIVO!$E$26/2),IF(E7=0,0,"Error")))</f>
        <v>10</v>
      </c>
      <c r="G7" s="45"/>
      <c r="H7" s="45" t="s">
        <v>96</v>
      </c>
      <c r="I7" s="43"/>
      <c r="J7" s="43"/>
      <c r="K7" s="43"/>
      <c r="L7" s="43"/>
      <c r="M7" s="43"/>
      <c r="N7" s="43"/>
      <c r="O7" s="43"/>
      <c r="P7" s="43"/>
      <c r="Q7" s="43"/>
      <c r="R7" s="43"/>
      <c r="S7" s="43"/>
      <c r="T7" s="43"/>
      <c r="U7" s="43"/>
      <c r="V7" s="43"/>
      <c r="W7" s="43"/>
      <c r="X7" s="43"/>
      <c r="Y7" s="43"/>
      <c r="Z7" s="43"/>
    </row>
    <row r="8" ht="14.25" customHeight="1">
      <c r="A8" s="45">
        <v>2.0</v>
      </c>
      <c r="B8" s="46" t="s">
        <v>97</v>
      </c>
      <c r="C8" s="47">
        <v>1.0</v>
      </c>
      <c r="D8" s="45"/>
      <c r="E8" s="45"/>
      <c r="F8" s="51">
        <f>IF(C8=1,INSTRUCTIVO!$E$26,IF(D8=0.5,(INSTRUCTIVO!$E$26/2),IF(E8=0,0,"Error")))</f>
        <v>10</v>
      </c>
      <c r="G8" s="45"/>
      <c r="H8" s="45" t="s">
        <v>98</v>
      </c>
      <c r="I8" s="43"/>
      <c r="J8" s="43"/>
      <c r="K8" s="43"/>
      <c r="L8" s="43"/>
      <c r="M8" s="43"/>
      <c r="N8" s="43"/>
      <c r="O8" s="43"/>
      <c r="P8" s="43"/>
      <c r="Q8" s="43"/>
      <c r="R8" s="43"/>
      <c r="S8" s="43"/>
      <c r="T8" s="43"/>
      <c r="U8" s="43"/>
      <c r="V8" s="43"/>
      <c r="W8" s="43"/>
      <c r="X8" s="43"/>
      <c r="Y8" s="43"/>
      <c r="Z8" s="43"/>
    </row>
    <row r="9" ht="23.25" customHeight="1">
      <c r="A9" s="52"/>
      <c r="B9" s="53" t="s">
        <v>99</v>
      </c>
      <c r="C9" s="54">
        <f>COUNTIF(C7:C8,"1")</f>
        <v>2</v>
      </c>
      <c r="D9" s="54">
        <f>COUNTIF(D7:D8,".5")</f>
        <v>0</v>
      </c>
      <c r="E9" s="54">
        <f>COUNTIF(E7:E8,"0")</f>
        <v>0</v>
      </c>
      <c r="F9" s="55">
        <f>SUM(F7:F8)</f>
        <v>20</v>
      </c>
      <c r="G9" s="43"/>
      <c r="H9" s="43"/>
      <c r="I9" s="43"/>
      <c r="J9" s="43"/>
      <c r="K9" s="43"/>
      <c r="L9" s="43"/>
      <c r="M9" s="43"/>
      <c r="N9" s="43"/>
      <c r="O9" s="43"/>
      <c r="P9" s="43"/>
      <c r="Q9" s="43"/>
      <c r="R9" s="43"/>
      <c r="S9" s="43"/>
      <c r="T9" s="43"/>
      <c r="U9" s="43"/>
      <c r="V9" s="43"/>
      <c r="W9" s="43"/>
      <c r="X9" s="43"/>
      <c r="Y9" s="43"/>
      <c r="Z9" s="43"/>
    </row>
    <row r="10" ht="14.25" customHeight="1">
      <c r="A10" s="52"/>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100</v>
      </c>
    </row>
    <row r="3" ht="18.0" customHeight="1">
      <c r="A3" s="39"/>
    </row>
    <row r="4" ht="18.0" customHeight="1"/>
    <row r="5" ht="14.25" customHeight="1">
      <c r="A5" s="42" t="s">
        <v>78</v>
      </c>
      <c r="B5" s="42" t="s">
        <v>79</v>
      </c>
      <c r="C5" s="50" t="s">
        <v>41</v>
      </c>
      <c r="D5" s="50" t="s">
        <v>43</v>
      </c>
      <c r="E5" s="50" t="s">
        <v>45</v>
      </c>
      <c r="F5" s="42" t="s">
        <v>101</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102</v>
      </c>
      <c r="C7" s="47">
        <v>1.0</v>
      </c>
      <c r="D7" s="45"/>
      <c r="E7" s="45"/>
      <c r="F7" s="51">
        <f>IF(C7=1,INSTRUCTIVO!$E$27,IF(D7=0.5,(INSTRUCTIVO!$E$27/2),IF(E7=0,0,"Error")))</f>
        <v>4</v>
      </c>
      <c r="G7" s="45"/>
      <c r="H7" s="45" t="s">
        <v>103</v>
      </c>
      <c r="I7" s="43"/>
      <c r="J7" s="43"/>
      <c r="K7" s="43"/>
      <c r="L7" s="43"/>
      <c r="M7" s="43"/>
      <c r="N7" s="43"/>
      <c r="O7" s="43"/>
      <c r="P7" s="43"/>
      <c r="Q7" s="43"/>
      <c r="R7" s="43"/>
      <c r="S7" s="43"/>
      <c r="T7" s="43"/>
      <c r="U7" s="43"/>
      <c r="V7" s="43"/>
      <c r="W7" s="43"/>
      <c r="X7" s="43"/>
      <c r="Y7" s="43"/>
      <c r="Z7" s="43"/>
    </row>
    <row r="8" ht="14.25" customHeight="1">
      <c r="A8" s="58">
        <v>2.0</v>
      </c>
      <c r="B8" s="46" t="s">
        <v>104</v>
      </c>
      <c r="C8" s="47">
        <v>1.0</v>
      </c>
      <c r="D8" s="45"/>
      <c r="E8" s="45"/>
      <c r="F8" s="51">
        <f>IF(C8=1,INSTRUCTIVO!$E$27,IF(D8=0.5,(INSTRUCTIVO!$E$27/2),IF(E8=0,0,"Error")))</f>
        <v>4</v>
      </c>
      <c r="G8" s="45"/>
      <c r="H8" s="45" t="s">
        <v>105</v>
      </c>
      <c r="I8" s="43"/>
      <c r="J8" s="43"/>
      <c r="K8" s="43"/>
      <c r="L8" s="43"/>
      <c r="M8" s="43"/>
      <c r="N8" s="43"/>
      <c r="O8" s="43"/>
      <c r="P8" s="43"/>
      <c r="Q8" s="43"/>
      <c r="R8" s="43"/>
      <c r="S8" s="43"/>
      <c r="T8" s="43"/>
      <c r="U8" s="43"/>
      <c r="V8" s="43"/>
      <c r="W8" s="43"/>
      <c r="X8" s="43"/>
      <c r="Y8" s="43"/>
      <c r="Z8" s="43"/>
    </row>
    <row r="9" ht="14.25" customHeight="1">
      <c r="A9" s="58">
        <v>3.0</v>
      </c>
      <c r="B9" s="46" t="s">
        <v>106</v>
      </c>
      <c r="C9" s="47">
        <v>1.0</v>
      </c>
      <c r="D9" s="45"/>
      <c r="E9" s="45"/>
      <c r="F9" s="51">
        <f>IF(C9=1,INSTRUCTIVO!$E$27,IF(D9=0.5,(INSTRUCTIVO!$E$27/2),IF(E9=0,0,"Error")))</f>
        <v>4</v>
      </c>
      <c r="G9" s="45"/>
      <c r="H9" s="45" t="s">
        <v>107</v>
      </c>
      <c r="I9" s="43"/>
      <c r="J9" s="43"/>
      <c r="K9" s="43"/>
      <c r="L9" s="43"/>
      <c r="M9" s="43"/>
      <c r="N9" s="43"/>
      <c r="O9" s="43"/>
      <c r="P9" s="43"/>
      <c r="Q9" s="43"/>
      <c r="R9" s="43"/>
      <c r="S9" s="43"/>
      <c r="T9" s="43"/>
      <c r="U9" s="43"/>
      <c r="V9" s="43"/>
      <c r="W9" s="43"/>
      <c r="X9" s="43"/>
      <c r="Y9" s="43"/>
      <c r="Z9" s="43"/>
    </row>
    <row r="10" ht="14.25" customHeight="1">
      <c r="A10" s="45">
        <v>4.0</v>
      </c>
      <c r="B10" s="46" t="s">
        <v>108</v>
      </c>
      <c r="C10" s="45"/>
      <c r="D10" s="47">
        <v>0.5</v>
      </c>
      <c r="E10" s="45"/>
      <c r="F10" s="59">
        <f>IF(C10=1,INSTRUCTIVO!$E$27,IF(D10=0.5,(INSTRUCTIVO!$E$27/2),IF(E10=0,0,"Error")))/2</f>
        <v>1</v>
      </c>
      <c r="G10" s="45"/>
      <c r="H10" s="45" t="s">
        <v>109</v>
      </c>
      <c r="I10" s="43"/>
      <c r="J10" s="43"/>
      <c r="K10" s="43"/>
      <c r="L10" s="43"/>
      <c r="M10" s="43"/>
      <c r="N10" s="43"/>
      <c r="O10" s="43"/>
      <c r="P10" s="43"/>
      <c r="Q10" s="43"/>
      <c r="R10" s="43"/>
      <c r="S10" s="43"/>
      <c r="T10" s="43"/>
      <c r="U10" s="43"/>
      <c r="V10" s="43"/>
      <c r="W10" s="43"/>
      <c r="X10" s="43"/>
      <c r="Y10" s="43"/>
      <c r="Z10" s="43"/>
    </row>
    <row r="11" ht="14.25" customHeight="1">
      <c r="A11" s="52">
        <v>5.0</v>
      </c>
      <c r="B11" s="46" t="s">
        <v>110</v>
      </c>
      <c r="C11" s="47">
        <v>1.0</v>
      </c>
      <c r="D11" s="45"/>
      <c r="E11" s="45"/>
      <c r="F11" s="59">
        <f>IF(C11=1,INSTRUCTIVO!$E$27,IF(D11=0.5,(INSTRUCTIVO!$E$27/2),IF(E11=0,0,"Error")))/2</f>
        <v>2</v>
      </c>
      <c r="G11" s="45"/>
      <c r="H11" s="45" t="s">
        <v>109</v>
      </c>
      <c r="I11" s="43"/>
      <c r="J11" s="43"/>
      <c r="K11" s="43"/>
      <c r="L11" s="43"/>
      <c r="M11" s="43"/>
      <c r="N11" s="43"/>
      <c r="O11" s="43"/>
      <c r="P11" s="43"/>
      <c r="Q11" s="43"/>
      <c r="R11" s="43"/>
      <c r="S11" s="43"/>
      <c r="T11" s="43"/>
      <c r="U11" s="43"/>
      <c r="V11" s="43"/>
      <c r="W11" s="43"/>
      <c r="X11" s="43"/>
      <c r="Y11" s="43"/>
      <c r="Z11" s="43"/>
    </row>
    <row r="12" ht="14.25" customHeight="1">
      <c r="A12" s="58">
        <v>6.0</v>
      </c>
      <c r="B12" s="46" t="s">
        <v>111</v>
      </c>
      <c r="C12" s="47">
        <v>1.0</v>
      </c>
      <c r="D12" s="45"/>
      <c r="E12" s="45"/>
      <c r="F12" s="51">
        <f>IF(C12=1,INSTRUCTIVO!$E$27,IF(D12=0.5,(INSTRUCTIVO!$E$27/2),IF(E12=0,0,"Error")))</f>
        <v>4</v>
      </c>
      <c r="G12" s="45"/>
      <c r="H12" s="45" t="s">
        <v>112</v>
      </c>
      <c r="I12" s="43"/>
      <c r="J12" s="43"/>
      <c r="K12" s="43"/>
      <c r="L12" s="43"/>
      <c r="M12" s="43"/>
      <c r="N12" s="43"/>
      <c r="O12" s="43"/>
      <c r="P12" s="43"/>
      <c r="Q12" s="43"/>
      <c r="R12" s="43"/>
      <c r="S12" s="43"/>
      <c r="T12" s="43"/>
      <c r="U12" s="43"/>
      <c r="V12" s="43"/>
      <c r="W12" s="43"/>
      <c r="X12" s="43"/>
      <c r="Y12" s="43"/>
      <c r="Z12" s="43"/>
    </row>
    <row r="13" ht="14.25" customHeight="1">
      <c r="A13" s="52"/>
      <c r="B13" s="60" t="s">
        <v>99</v>
      </c>
      <c r="C13" s="54">
        <f>COUNTIF(C7:C12,"1")</f>
        <v>5</v>
      </c>
      <c r="D13" s="54">
        <f>COUNTIF(D7:D12,".5")</f>
        <v>1</v>
      </c>
      <c r="E13" s="54">
        <f>COUNTIF(E7:E12,"0")</f>
        <v>0</v>
      </c>
      <c r="F13" s="55">
        <f>SUM(F7:F12)</f>
        <v>19</v>
      </c>
      <c r="G13" s="61"/>
      <c r="H13" s="52"/>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113</v>
      </c>
    </row>
    <row r="3" ht="18.0" customHeight="1">
      <c r="A3" s="39"/>
    </row>
    <row r="4" ht="18.0" customHeight="1">
      <c r="A4" s="62"/>
      <c r="B4" s="63"/>
      <c r="H4" s="64"/>
    </row>
    <row r="5" ht="14.25" customHeight="1">
      <c r="A5" s="42" t="s">
        <v>78</v>
      </c>
      <c r="B5" s="42" t="s">
        <v>79</v>
      </c>
      <c r="C5" s="50" t="s">
        <v>41</v>
      </c>
      <c r="D5" s="50" t="s">
        <v>43</v>
      </c>
      <c r="E5" s="50" t="s">
        <v>45</v>
      </c>
      <c r="F5" s="42" t="s">
        <v>101</v>
      </c>
      <c r="G5" s="42" t="s">
        <v>93</v>
      </c>
      <c r="H5" s="42" t="s">
        <v>94</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114</v>
      </c>
      <c r="C7" s="65">
        <v>1.0</v>
      </c>
      <c r="D7" s="59"/>
      <c r="E7" s="59"/>
      <c r="F7" s="51">
        <f>IF(C7=1,INSTRUCTIVO!$E$28,IF(D7=0.5,(INSTRUCTIVO!$E$28/2),IF(E7=0,0,"Error")))</f>
        <v>20</v>
      </c>
      <c r="G7" s="59"/>
      <c r="H7" s="45" t="s">
        <v>115</v>
      </c>
      <c r="I7" s="43"/>
      <c r="J7" s="43"/>
      <c r="K7" s="43"/>
      <c r="L7" s="43"/>
      <c r="M7" s="43"/>
      <c r="N7" s="43"/>
      <c r="O7" s="43"/>
      <c r="P7" s="43"/>
      <c r="Q7" s="43"/>
      <c r="R7" s="43"/>
      <c r="S7" s="43"/>
      <c r="T7" s="43"/>
      <c r="U7" s="43"/>
      <c r="V7" s="43"/>
      <c r="W7" s="43"/>
      <c r="X7" s="43"/>
      <c r="Y7" s="43"/>
      <c r="Z7" s="43"/>
    </row>
    <row r="8" ht="14.25" customHeight="1">
      <c r="B8" s="66" t="s">
        <v>99</v>
      </c>
      <c r="C8" s="54">
        <f>COUNTIF(C7,"1")</f>
        <v>1</v>
      </c>
      <c r="D8" s="54">
        <f>COUNTIF(D7,".5")</f>
        <v>0</v>
      </c>
      <c r="E8" s="54">
        <f>COUNTIF(E7,"0")</f>
        <v>0</v>
      </c>
      <c r="F8" s="67">
        <f>SUM(F7)</f>
        <v>20</v>
      </c>
      <c r="G8" s="6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